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a.arkania\Desktop\"/>
    </mc:Choice>
  </mc:AlternateContent>
  <xr:revisionPtr revIDLastSave="0" documentId="8_{1F40C0AE-7313-4CC2-BDEE-F93166C3D08A}" xr6:coauthVersionLast="47" xr6:coauthVersionMax="47" xr10:uidLastSave="{00000000-0000-0000-0000-000000000000}"/>
  <bookViews>
    <workbookView xWindow="-320" yWindow="0" windowWidth="10120" windowHeight="10170" xr2:uid="{00000000-000D-0000-FFFF-FFFF00000000}"/>
  </bookViews>
  <sheets>
    <sheet name="Sheet1" sheetId="1" r:id="rId1"/>
  </sheets>
  <definedNames>
    <definedName name="_Hlk176338313" localSheetId="0">Sheet1!$B$84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1" l="1"/>
  <c r="D77" i="1"/>
  <c r="H60" i="1"/>
  <c r="H42" i="1"/>
  <c r="D41" i="1"/>
  <c r="H23" i="1"/>
</calcChain>
</file>

<file path=xl/sharedStrings.xml><?xml version="1.0" encoding="utf-8"?>
<sst xmlns="http://schemas.openxmlformats.org/spreadsheetml/2006/main" count="207" uniqueCount="67">
  <si>
    <t>დანართი #1</t>
  </si>
  <si>
    <t>საბავშვო მენიუ</t>
  </si>
  <si>
    <t>დასახელება</t>
  </si>
  <si>
    <t xml:space="preserve">რაოდენობა (გ) </t>
  </si>
  <si>
    <t>კალ</t>
  </si>
  <si>
    <t>საუზმე</t>
  </si>
  <si>
    <t>სადილი</t>
  </si>
  <si>
    <t>ორშაბათი</t>
  </si>
  <si>
    <t>სამშაბათი</t>
  </si>
  <si>
    <t>ოთხშაბათი</t>
  </si>
  <si>
    <t>ხუთშაბათი</t>
  </si>
  <si>
    <t>პარასკევი</t>
  </si>
  <si>
    <t>შაბათი</t>
  </si>
  <si>
    <t>კვირა</t>
  </si>
  <si>
    <t>ბრინჯის ფაფა</t>
  </si>
  <si>
    <t>პური</t>
  </si>
  <si>
    <t>კარაქი</t>
  </si>
  <si>
    <t>ჩაი</t>
  </si>
  <si>
    <t>შაქარი</t>
  </si>
  <si>
    <t>ბოსტნეულის წვნიანი</t>
  </si>
  <si>
    <t>ქათმის ფილე მოხარშული</t>
  </si>
  <si>
    <t>წიწიბურას გარნირი</t>
  </si>
  <si>
    <t>მაწონი</t>
  </si>
  <si>
    <t>ფუნთუშის ორცხობილა</t>
  </si>
  <si>
    <t>40 გრ</t>
  </si>
  <si>
    <t>20 გრ</t>
  </si>
  <si>
    <t>1 ჭ</t>
  </si>
  <si>
    <t>შვრიის ფაფა</t>
  </si>
  <si>
    <t>ყველი</t>
  </si>
  <si>
    <t>მაკარონი ყველით</t>
  </si>
  <si>
    <t>კარაქი, მურაბა</t>
  </si>
  <si>
    <t>200 გრ</t>
  </si>
  <si>
    <t>ვერმიშელის რძიანი ფაფა</t>
  </si>
  <si>
    <t xml:space="preserve">ჩაი </t>
  </si>
  <si>
    <t>ქათის ბულიონი</t>
  </si>
  <si>
    <t>ბრინჯის გარნირი ან ბურღული</t>
  </si>
  <si>
    <t>300 გრ</t>
  </si>
  <si>
    <t>100 გრ</t>
  </si>
  <si>
    <t>70 გრ</t>
  </si>
  <si>
    <t>სამხარი</t>
  </si>
  <si>
    <t>ტკბილი ფლოვი ქიშმიშით</t>
  </si>
  <si>
    <t>მოხარშული კვერცხი</t>
  </si>
  <si>
    <t>1 ცალი</t>
  </si>
  <si>
    <t>1ჭ</t>
  </si>
  <si>
    <t>კარტოფილის პიურე</t>
  </si>
  <si>
    <t>ქათის კატლეტი</t>
  </si>
  <si>
    <t>წიწიბურის რძიანი ფაფა</t>
  </si>
  <si>
    <t>ქათმის ფლოვი</t>
  </si>
  <si>
    <t xml:space="preserve">მაწონი </t>
  </si>
  <si>
    <t>60 გრ</t>
  </si>
  <si>
    <t>250 გრ</t>
  </si>
  <si>
    <t>120 გრ</t>
  </si>
  <si>
    <t>გუფთა (წვნიანი)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</si>
  <si>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b/>
        <sz val="9"/>
        <color theme="1"/>
        <rFont val="Sylfaen"/>
        <family val="1"/>
      </rPr>
      <t>მხარეთა ხელმოწერები:</t>
    </r>
  </si>
  <si>
    <t>მყიდველი:</t>
  </si>
  <si>
    <t xml:space="preserve">შპს „დასავლეთ საქართველოს სამედიცინო ცენტრი“ </t>
  </si>
  <si>
    <t>(ს/ნ: 212841424)</t>
  </si>
  <si>
    <r>
      <t xml:space="preserve">სს „ვიანი“ - კრისტინა კილის სახელობის ონკოლოგიის ცენტრი </t>
    </r>
    <r>
      <rPr>
        <sz val="9"/>
        <color theme="1"/>
        <rFont val="Sylfaen"/>
        <family val="1"/>
      </rPr>
      <t>(ს/ნ: 402295716)</t>
    </r>
  </si>
  <si>
    <r>
      <t xml:space="preserve">სს „ვიანი“ - მ. იაშვილის სახელობის ბათუმის დედათა და ბავშვთა ცენტრალური საავადმყოფო </t>
    </r>
    <r>
      <rPr>
        <sz val="9"/>
        <color theme="1"/>
        <rFont val="Sylfaen"/>
        <family val="1"/>
      </rPr>
      <t>(ს/ნ: 402295716)</t>
    </r>
  </si>
  <si>
    <t>თამარ შაგიძე</t>
  </si>
  <si>
    <t>უფლებამოსილი პირი</t>
  </si>
  <si>
    <t>გამყიდველი:</t>
  </si>
  <si>
    <t>შპს „დელფუდი“</t>
  </si>
  <si>
    <t>ს/ნ: 416291845</t>
  </si>
  <si>
    <t>ნიკა ძაგნიძე</t>
  </si>
  <si>
    <t>დირექტორი</t>
  </si>
  <si>
    <t>BIH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</si>
</sst>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7"/>
      <color theme="1"/>
      <name val="Times New Roman"/>
      <family val="1"/>
    </font>
    <font>
      <b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97"/>
  <sheetViews>
    <sheetView tabSelected="1" workbookViewId="0">
      <selection activeCell="C3" sqref="C3"/>
    </sheetView>
  </sheetViews>
  <sheetFormatPr defaultRowHeight="14.5" x14ac:dyDescent="0.35"/>
  <cols>
    <col min="2" max="2" width="15" customWidth="1"/>
    <col min="3" max="3" width="17.453125" customWidth="1"/>
    <col min="6" max="6" width="19.26953125" customWidth="1"/>
    <col min="7" max="8" width="16.26953125" customWidth="1"/>
  </cols>
  <sheetData>
    <row r="2" spans="2:8" x14ac:dyDescent="0.35">
      <c r="B2" t="s">
        <v>0</v>
      </c>
    </row>
    <row r="3" spans="2:8" x14ac:dyDescent="0.35">
      <c r="B3" t="s">
        <v>1</v>
      </c>
      <c r="C3" s="17" t="s">
        <v>66</v>
      </c>
    </row>
    <row r="5" spans="2:8" x14ac:dyDescent="0.35">
      <c r="C5" s="2" t="s">
        <v>7</v>
      </c>
      <c r="G5" s="2" t="s">
        <v>8</v>
      </c>
    </row>
    <row r="6" spans="2:8" x14ac:dyDescent="0.35">
      <c r="B6" t="s">
        <v>2</v>
      </c>
      <c r="C6" t="s">
        <v>3</v>
      </c>
      <c r="D6" t="s">
        <v>4</v>
      </c>
      <c r="F6" t="s">
        <v>2</v>
      </c>
      <c r="G6" t="s">
        <v>3</v>
      </c>
      <c r="H6" t="s">
        <v>4</v>
      </c>
    </row>
    <row r="7" spans="2:8" x14ac:dyDescent="0.35">
      <c r="B7" s="5" t="s">
        <v>5</v>
      </c>
      <c r="F7" s="5" t="s">
        <v>5</v>
      </c>
    </row>
    <row r="8" spans="2:8" x14ac:dyDescent="0.35">
      <c r="B8" s="1" t="s">
        <v>14</v>
      </c>
      <c r="C8" s="3">
        <v>250</v>
      </c>
      <c r="D8" s="1">
        <v>256.8</v>
      </c>
      <c r="F8" s="1" t="s">
        <v>27</v>
      </c>
      <c r="G8" s="3">
        <v>250</v>
      </c>
      <c r="H8" s="1">
        <v>256.8</v>
      </c>
    </row>
    <row r="9" spans="2:8" x14ac:dyDescent="0.35">
      <c r="B9" s="1" t="s">
        <v>15</v>
      </c>
      <c r="C9" s="3" t="s">
        <v>24</v>
      </c>
      <c r="D9" s="1">
        <v>254</v>
      </c>
      <c r="F9" s="1" t="s">
        <v>15</v>
      </c>
      <c r="G9" s="3" t="s">
        <v>24</v>
      </c>
      <c r="H9" s="1">
        <v>254</v>
      </c>
    </row>
    <row r="10" spans="2:8" x14ac:dyDescent="0.35">
      <c r="B10" s="1" t="s">
        <v>16</v>
      </c>
      <c r="C10" s="3" t="s">
        <v>25</v>
      </c>
      <c r="D10" s="1">
        <v>131.80000000000001</v>
      </c>
      <c r="F10" s="1" t="s">
        <v>28</v>
      </c>
      <c r="G10" s="3" t="s">
        <v>24</v>
      </c>
      <c r="H10" s="1">
        <v>148.4</v>
      </c>
    </row>
    <row r="11" spans="2:8" x14ac:dyDescent="0.35">
      <c r="B11" s="1" t="s">
        <v>33</v>
      </c>
      <c r="C11" s="3" t="s">
        <v>26</v>
      </c>
      <c r="D11" s="1">
        <v>0</v>
      </c>
      <c r="F11" s="1" t="s">
        <v>17</v>
      </c>
      <c r="G11" s="3" t="s">
        <v>26</v>
      </c>
      <c r="H11" s="1">
        <v>0</v>
      </c>
    </row>
    <row r="12" spans="2:8" x14ac:dyDescent="0.35">
      <c r="B12" s="1" t="s">
        <v>18</v>
      </c>
      <c r="C12" s="3">
        <v>20</v>
      </c>
      <c r="D12" s="1">
        <v>56.25</v>
      </c>
      <c r="F12" s="1" t="s">
        <v>18</v>
      </c>
      <c r="G12" s="3">
        <v>20</v>
      </c>
      <c r="H12" s="1">
        <v>56.25</v>
      </c>
    </row>
    <row r="13" spans="2:8" x14ac:dyDescent="0.35">
      <c r="B13" s="5" t="s">
        <v>6</v>
      </c>
      <c r="C13" s="4"/>
      <c r="F13" s="5" t="s">
        <v>6</v>
      </c>
      <c r="G13" s="4"/>
    </row>
    <row r="14" spans="2:8" x14ac:dyDescent="0.35">
      <c r="B14" s="1" t="s">
        <v>19</v>
      </c>
      <c r="C14" s="3" t="s">
        <v>36</v>
      </c>
      <c r="D14" s="1">
        <v>341.59</v>
      </c>
      <c r="F14" s="1" t="s">
        <v>52</v>
      </c>
      <c r="G14" s="3" t="s">
        <v>31</v>
      </c>
      <c r="H14" s="1">
        <v>265</v>
      </c>
    </row>
    <row r="15" spans="2:8" x14ac:dyDescent="0.35">
      <c r="B15" s="1" t="s">
        <v>20</v>
      </c>
      <c r="C15" s="3" t="s">
        <v>37</v>
      </c>
      <c r="D15" s="1">
        <v>165</v>
      </c>
      <c r="F15" s="1" t="s">
        <v>29</v>
      </c>
      <c r="G15" s="3" t="s">
        <v>31</v>
      </c>
      <c r="H15" s="1">
        <v>350</v>
      </c>
    </row>
    <row r="16" spans="2:8" x14ac:dyDescent="0.35">
      <c r="B16" s="1" t="s">
        <v>21</v>
      </c>
      <c r="C16" s="3" t="s">
        <v>31</v>
      </c>
      <c r="D16" s="1">
        <v>335.6</v>
      </c>
      <c r="F16" s="1" t="s">
        <v>15</v>
      </c>
      <c r="G16" s="3" t="s">
        <v>24</v>
      </c>
      <c r="H16" s="1">
        <v>254</v>
      </c>
    </row>
    <row r="17" spans="2:8" x14ac:dyDescent="0.35">
      <c r="B17" s="1" t="s">
        <v>15</v>
      </c>
      <c r="C17" s="3" t="s">
        <v>24</v>
      </c>
      <c r="D17" s="1">
        <v>254</v>
      </c>
      <c r="F17" s="1"/>
      <c r="G17" s="3"/>
      <c r="H17" s="1"/>
    </row>
    <row r="18" spans="2:8" x14ac:dyDescent="0.35">
      <c r="B18" s="5" t="s">
        <v>39</v>
      </c>
      <c r="C18" s="4"/>
      <c r="F18" s="5" t="s">
        <v>39</v>
      </c>
      <c r="G18" s="4"/>
    </row>
    <row r="19" spans="2:8" x14ac:dyDescent="0.35">
      <c r="B19" s="1" t="s">
        <v>22</v>
      </c>
      <c r="C19" s="3" t="s">
        <v>38</v>
      </c>
      <c r="D19" s="1">
        <v>118</v>
      </c>
      <c r="F19" s="1" t="s">
        <v>30</v>
      </c>
      <c r="G19" s="3" t="s">
        <v>25</v>
      </c>
      <c r="H19" s="1">
        <v>131.80000000000001</v>
      </c>
    </row>
    <row r="20" spans="2:8" x14ac:dyDescent="0.35">
      <c r="B20" s="1" t="s">
        <v>23</v>
      </c>
      <c r="C20" s="3" t="s">
        <v>31</v>
      </c>
      <c r="D20" s="1">
        <v>250</v>
      </c>
      <c r="F20" s="1" t="s">
        <v>15</v>
      </c>
      <c r="G20" s="3" t="s">
        <v>24</v>
      </c>
      <c r="H20" s="1">
        <v>254</v>
      </c>
    </row>
    <row r="21" spans="2:8" x14ac:dyDescent="0.35">
      <c r="D21">
        <v>2163.04</v>
      </c>
      <c r="F21" s="1" t="s">
        <v>33</v>
      </c>
      <c r="G21" s="3" t="s">
        <v>26</v>
      </c>
      <c r="H21" s="1">
        <v>0</v>
      </c>
    </row>
    <row r="22" spans="2:8" x14ac:dyDescent="0.35">
      <c r="F22" s="1" t="s">
        <v>18</v>
      </c>
      <c r="G22" s="3">
        <v>20</v>
      </c>
      <c r="H22" s="1">
        <v>56.25</v>
      </c>
    </row>
    <row r="23" spans="2:8" x14ac:dyDescent="0.35">
      <c r="C23" s="2"/>
      <c r="H23">
        <f>SUM(H19:H22,H14:H16,H10:H12,H8:H9)</f>
        <v>2026.5</v>
      </c>
    </row>
    <row r="24" spans="2:8" x14ac:dyDescent="0.35">
      <c r="C24" s="2" t="s">
        <v>9</v>
      </c>
      <c r="G24" s="2" t="s">
        <v>10</v>
      </c>
    </row>
    <row r="25" spans="2:8" x14ac:dyDescent="0.35">
      <c r="B25" t="s">
        <v>2</v>
      </c>
      <c r="C25" t="s">
        <v>3</v>
      </c>
      <c r="D25" t="s">
        <v>4</v>
      </c>
      <c r="F25" t="s">
        <v>2</v>
      </c>
      <c r="G25" t="s">
        <v>3</v>
      </c>
      <c r="H25" t="s">
        <v>4</v>
      </c>
    </row>
    <row r="26" spans="2:8" x14ac:dyDescent="0.35">
      <c r="B26" s="5" t="s">
        <v>5</v>
      </c>
      <c r="F26" s="5" t="s">
        <v>5</v>
      </c>
    </row>
    <row r="27" spans="2:8" x14ac:dyDescent="0.35">
      <c r="B27" s="1" t="s">
        <v>32</v>
      </c>
      <c r="C27" s="3" t="s">
        <v>36</v>
      </c>
      <c r="D27" s="1">
        <v>388.53</v>
      </c>
      <c r="F27" s="1" t="s">
        <v>40</v>
      </c>
      <c r="G27" s="3" t="s">
        <v>36</v>
      </c>
      <c r="H27" s="1">
        <v>388.53</v>
      </c>
    </row>
    <row r="28" spans="2:8" x14ac:dyDescent="0.35">
      <c r="B28" s="1" t="s">
        <v>15</v>
      </c>
      <c r="C28" s="3" t="s">
        <v>24</v>
      </c>
      <c r="D28" s="1">
        <v>225.4</v>
      </c>
      <c r="F28" s="1" t="s">
        <v>15</v>
      </c>
      <c r="G28" s="3" t="s">
        <v>24</v>
      </c>
      <c r="H28" s="1">
        <v>225.4</v>
      </c>
    </row>
    <row r="29" spans="2:8" x14ac:dyDescent="0.35">
      <c r="B29" s="1" t="s">
        <v>16</v>
      </c>
      <c r="C29" s="3" t="s">
        <v>25</v>
      </c>
      <c r="D29" s="1">
        <v>131.80000000000001</v>
      </c>
      <c r="F29" s="1" t="s">
        <v>41</v>
      </c>
      <c r="G29" s="3" t="s">
        <v>42</v>
      </c>
      <c r="H29" s="1">
        <v>62.8</v>
      </c>
    </row>
    <row r="30" spans="2:8" x14ac:dyDescent="0.35">
      <c r="B30" s="1" t="s">
        <v>33</v>
      </c>
      <c r="C30" s="3" t="s">
        <v>26</v>
      </c>
      <c r="D30" s="1">
        <v>0</v>
      </c>
      <c r="F30" s="1" t="s">
        <v>33</v>
      </c>
      <c r="G30" s="3" t="s">
        <v>26</v>
      </c>
      <c r="H30" s="1">
        <v>0</v>
      </c>
    </row>
    <row r="31" spans="2:8" x14ac:dyDescent="0.35">
      <c r="B31" s="1" t="s">
        <v>18</v>
      </c>
      <c r="C31" s="3">
        <v>20</v>
      </c>
      <c r="D31" s="1">
        <v>56.25</v>
      </c>
      <c r="F31" s="1" t="s">
        <v>18</v>
      </c>
      <c r="G31" s="3">
        <v>20</v>
      </c>
      <c r="H31" s="1">
        <v>56.25</v>
      </c>
    </row>
    <row r="32" spans="2:8" x14ac:dyDescent="0.35">
      <c r="C32" s="4"/>
      <c r="F32" s="1" t="s">
        <v>16</v>
      </c>
      <c r="G32" s="3" t="s">
        <v>25</v>
      </c>
      <c r="H32" s="1">
        <v>131.80000000000001</v>
      </c>
    </row>
    <row r="33" spans="2:8" x14ac:dyDescent="0.35">
      <c r="B33" s="5" t="s">
        <v>6</v>
      </c>
      <c r="F33" s="5" t="s">
        <v>6</v>
      </c>
      <c r="G33" s="4"/>
    </row>
    <row r="34" spans="2:8" x14ac:dyDescent="0.35">
      <c r="B34" s="1" t="s">
        <v>34</v>
      </c>
      <c r="C34" s="3" t="s">
        <v>36</v>
      </c>
      <c r="D34" s="1">
        <v>336.68</v>
      </c>
      <c r="F34" s="1" t="s">
        <v>19</v>
      </c>
      <c r="G34" s="3" t="s">
        <v>36</v>
      </c>
      <c r="H34" s="1">
        <v>341.59</v>
      </c>
    </row>
    <row r="35" spans="2:8" x14ac:dyDescent="0.35">
      <c r="B35" s="1" t="s">
        <v>35</v>
      </c>
      <c r="C35" s="3" t="s">
        <v>31</v>
      </c>
      <c r="D35" s="1">
        <v>75.3</v>
      </c>
      <c r="F35" s="1" t="s">
        <v>44</v>
      </c>
      <c r="G35" s="3" t="s">
        <v>31</v>
      </c>
      <c r="H35" s="1">
        <v>248.2</v>
      </c>
    </row>
    <row r="36" spans="2:8" x14ac:dyDescent="0.35">
      <c r="B36" s="1" t="s">
        <v>15</v>
      </c>
      <c r="C36" s="3" t="s">
        <v>37</v>
      </c>
      <c r="D36" s="1">
        <v>254</v>
      </c>
      <c r="F36" s="1" t="s">
        <v>45</v>
      </c>
      <c r="G36" s="3" t="s">
        <v>37</v>
      </c>
      <c r="H36" s="1">
        <v>292.91000000000003</v>
      </c>
    </row>
    <row r="37" spans="2:8" x14ac:dyDescent="0.35">
      <c r="B37" s="1"/>
      <c r="C37" s="3"/>
      <c r="D37" s="1"/>
      <c r="F37" s="1" t="s">
        <v>15</v>
      </c>
      <c r="G37" s="3" t="s">
        <v>37</v>
      </c>
      <c r="H37" s="1">
        <v>254</v>
      </c>
    </row>
    <row r="38" spans="2:8" x14ac:dyDescent="0.35">
      <c r="B38" s="5" t="s">
        <v>39</v>
      </c>
      <c r="C38" s="4"/>
      <c r="F38" s="5" t="s">
        <v>39</v>
      </c>
      <c r="G38" s="4"/>
    </row>
    <row r="39" spans="2:8" x14ac:dyDescent="0.35">
      <c r="B39" s="1" t="s">
        <v>22</v>
      </c>
      <c r="C39" s="3" t="s">
        <v>38</v>
      </c>
      <c r="D39" s="1">
        <v>118</v>
      </c>
      <c r="F39" s="1" t="s">
        <v>33</v>
      </c>
      <c r="G39" s="3" t="s">
        <v>43</v>
      </c>
      <c r="H39" s="1">
        <v>0</v>
      </c>
    </row>
    <row r="40" spans="2:8" x14ac:dyDescent="0.35">
      <c r="B40" s="1" t="s">
        <v>23</v>
      </c>
      <c r="C40" s="3" t="s">
        <v>31</v>
      </c>
      <c r="D40" s="1">
        <v>250</v>
      </c>
      <c r="F40" s="1" t="s">
        <v>18</v>
      </c>
      <c r="G40" s="3">
        <v>20</v>
      </c>
      <c r="H40" s="1">
        <v>56.25</v>
      </c>
    </row>
    <row r="41" spans="2:8" x14ac:dyDescent="0.35">
      <c r="D41">
        <f>SUM(D27:D40)</f>
        <v>1835.96</v>
      </c>
      <c r="F41" s="1" t="s">
        <v>30</v>
      </c>
      <c r="G41" s="3" t="s">
        <v>25</v>
      </c>
      <c r="H41" s="1">
        <v>131.80000000000001</v>
      </c>
    </row>
    <row r="42" spans="2:8" x14ac:dyDescent="0.35">
      <c r="G42" s="4"/>
      <c r="H42">
        <f>SUM(H27:H41)</f>
        <v>2189.5300000000002</v>
      </c>
    </row>
    <row r="43" spans="2:8" x14ac:dyDescent="0.35">
      <c r="C43" s="2" t="s">
        <v>11</v>
      </c>
      <c r="G43" s="2" t="s">
        <v>12</v>
      </c>
    </row>
    <row r="44" spans="2:8" x14ac:dyDescent="0.35">
      <c r="B44" t="s">
        <v>2</v>
      </c>
      <c r="C44" t="s">
        <v>3</v>
      </c>
      <c r="D44" t="s">
        <v>4</v>
      </c>
      <c r="F44" t="s">
        <v>2</v>
      </c>
      <c r="G44" t="s">
        <v>3</v>
      </c>
      <c r="H44" t="s">
        <v>4</v>
      </c>
    </row>
    <row r="45" spans="2:8" x14ac:dyDescent="0.35">
      <c r="B45" s="5" t="s">
        <v>5</v>
      </c>
      <c r="F45" s="5" t="s">
        <v>5</v>
      </c>
    </row>
    <row r="46" spans="2:8" x14ac:dyDescent="0.35">
      <c r="B46" s="1" t="s">
        <v>14</v>
      </c>
      <c r="C46" s="3">
        <v>250</v>
      </c>
      <c r="D46" s="1">
        <v>256.8</v>
      </c>
      <c r="F46" s="1" t="s">
        <v>27</v>
      </c>
      <c r="G46" s="3">
        <v>250</v>
      </c>
      <c r="H46" s="1">
        <v>256.8</v>
      </c>
    </row>
    <row r="47" spans="2:8" x14ac:dyDescent="0.35">
      <c r="B47" s="1" t="s">
        <v>15</v>
      </c>
      <c r="C47" s="3" t="s">
        <v>24</v>
      </c>
      <c r="D47" s="1">
        <v>254</v>
      </c>
      <c r="F47" s="1" t="s">
        <v>15</v>
      </c>
      <c r="G47" s="3" t="s">
        <v>24</v>
      </c>
      <c r="H47" s="1">
        <v>254</v>
      </c>
    </row>
    <row r="48" spans="2:8" x14ac:dyDescent="0.35">
      <c r="B48" s="1" t="s">
        <v>16</v>
      </c>
      <c r="C48" s="3" t="s">
        <v>25</v>
      </c>
      <c r="D48" s="1">
        <v>131.80000000000001</v>
      </c>
      <c r="F48" s="1" t="s">
        <v>28</v>
      </c>
      <c r="G48" s="3" t="s">
        <v>24</v>
      </c>
      <c r="H48" s="1">
        <v>148.4</v>
      </c>
    </row>
    <row r="49" spans="2:8" x14ac:dyDescent="0.35">
      <c r="B49" s="1" t="s">
        <v>33</v>
      </c>
      <c r="C49" s="3" t="s">
        <v>26</v>
      </c>
      <c r="D49" s="1">
        <v>0</v>
      </c>
      <c r="F49" s="1" t="s">
        <v>17</v>
      </c>
      <c r="G49" s="3" t="s">
        <v>26</v>
      </c>
      <c r="H49" s="1">
        <v>0</v>
      </c>
    </row>
    <row r="50" spans="2:8" x14ac:dyDescent="0.35">
      <c r="B50" s="1" t="s">
        <v>18</v>
      </c>
      <c r="C50" s="3">
        <v>20</v>
      </c>
      <c r="D50" s="1">
        <v>56.25</v>
      </c>
      <c r="F50" s="1" t="s">
        <v>18</v>
      </c>
      <c r="G50" s="3">
        <v>20</v>
      </c>
      <c r="H50" s="1">
        <v>56.25</v>
      </c>
    </row>
    <row r="51" spans="2:8" x14ac:dyDescent="0.35">
      <c r="B51" s="5" t="s">
        <v>6</v>
      </c>
      <c r="F51" s="5" t="s">
        <v>6</v>
      </c>
    </row>
    <row r="52" spans="2:8" x14ac:dyDescent="0.35">
      <c r="B52" s="1" t="s">
        <v>52</v>
      </c>
      <c r="C52" s="3" t="s">
        <v>31</v>
      </c>
      <c r="D52" s="1">
        <v>265</v>
      </c>
      <c r="F52" s="1" t="s">
        <v>19</v>
      </c>
      <c r="G52" s="3" t="s">
        <v>36</v>
      </c>
      <c r="H52" s="1">
        <v>341.59</v>
      </c>
    </row>
    <row r="53" spans="2:8" x14ac:dyDescent="0.35">
      <c r="B53" s="1" t="s">
        <v>29</v>
      </c>
      <c r="C53" s="3" t="s">
        <v>31</v>
      </c>
      <c r="D53" s="1">
        <v>350</v>
      </c>
      <c r="F53" s="1" t="s">
        <v>20</v>
      </c>
      <c r="G53" s="3" t="s">
        <v>37</v>
      </c>
      <c r="H53" s="1">
        <v>165</v>
      </c>
    </row>
    <row r="54" spans="2:8" x14ac:dyDescent="0.35">
      <c r="B54" s="1" t="s">
        <v>15</v>
      </c>
      <c r="C54" s="3" t="s">
        <v>24</v>
      </c>
      <c r="D54" s="1">
        <v>254</v>
      </c>
      <c r="F54" s="1" t="s">
        <v>21</v>
      </c>
      <c r="G54" s="3" t="s">
        <v>31</v>
      </c>
      <c r="H54" s="1">
        <v>335.6</v>
      </c>
    </row>
    <row r="55" spans="2:8" x14ac:dyDescent="0.35">
      <c r="B55" s="1"/>
      <c r="C55" s="1"/>
      <c r="D55" s="1"/>
      <c r="F55" s="1" t="s">
        <v>15</v>
      </c>
      <c r="G55" s="3" t="s">
        <v>24</v>
      </c>
      <c r="H55" s="1">
        <v>225.4</v>
      </c>
    </row>
    <row r="56" spans="2:8" x14ac:dyDescent="0.35">
      <c r="B56" s="5" t="s">
        <v>39</v>
      </c>
      <c r="F56" s="5" t="s">
        <v>39</v>
      </c>
    </row>
    <row r="57" spans="2:8" x14ac:dyDescent="0.35">
      <c r="B57" s="1" t="s">
        <v>22</v>
      </c>
      <c r="C57" s="3" t="s">
        <v>38</v>
      </c>
      <c r="D57" s="1">
        <v>118</v>
      </c>
      <c r="F57" s="1" t="s">
        <v>33</v>
      </c>
      <c r="G57" s="3" t="s">
        <v>43</v>
      </c>
      <c r="H57" s="1">
        <v>0</v>
      </c>
    </row>
    <row r="58" spans="2:8" x14ac:dyDescent="0.35">
      <c r="B58" s="1" t="s">
        <v>23</v>
      </c>
      <c r="C58" s="3" t="s">
        <v>31</v>
      </c>
      <c r="D58" s="1">
        <v>250</v>
      </c>
      <c r="F58" s="1" t="s">
        <v>18</v>
      </c>
      <c r="G58" s="3">
        <v>20</v>
      </c>
      <c r="H58" s="1">
        <v>56.25</v>
      </c>
    </row>
    <row r="59" spans="2:8" x14ac:dyDescent="0.35">
      <c r="D59">
        <f>SUM(D46:D58)</f>
        <v>1935.85</v>
      </c>
      <c r="F59" s="1" t="s">
        <v>30</v>
      </c>
      <c r="G59" s="3" t="s">
        <v>25</v>
      </c>
      <c r="H59" s="1">
        <v>131.80000000000001</v>
      </c>
    </row>
    <row r="60" spans="2:8" x14ac:dyDescent="0.35">
      <c r="C60" s="2" t="s">
        <v>13</v>
      </c>
      <c r="H60">
        <f>SUM(H46:H59)</f>
        <v>1971.09</v>
      </c>
    </row>
    <row r="61" spans="2:8" x14ac:dyDescent="0.35">
      <c r="B61" t="s">
        <v>2</v>
      </c>
      <c r="C61" t="s">
        <v>3</v>
      </c>
      <c r="D61" t="s">
        <v>4</v>
      </c>
    </row>
    <row r="62" spans="2:8" x14ac:dyDescent="0.35">
      <c r="B62" s="5" t="s">
        <v>5</v>
      </c>
    </row>
    <row r="63" spans="2:8" x14ac:dyDescent="0.35">
      <c r="B63" s="1" t="s">
        <v>46</v>
      </c>
      <c r="C63" s="3" t="s">
        <v>51</v>
      </c>
      <c r="D63" s="1">
        <v>151.19999999999999</v>
      </c>
    </row>
    <row r="64" spans="2:8" x14ac:dyDescent="0.35">
      <c r="B64" s="1" t="s">
        <v>15</v>
      </c>
      <c r="C64" s="3" t="s">
        <v>24</v>
      </c>
      <c r="D64" s="1">
        <v>254</v>
      </c>
    </row>
    <row r="65" spans="2:5" x14ac:dyDescent="0.35">
      <c r="B65" s="1" t="s">
        <v>41</v>
      </c>
      <c r="C65" s="3" t="s">
        <v>42</v>
      </c>
      <c r="D65" s="1">
        <v>62.8</v>
      </c>
    </row>
    <row r="66" spans="2:5" x14ac:dyDescent="0.35">
      <c r="B66" s="1" t="s">
        <v>16</v>
      </c>
      <c r="C66" s="3" t="s">
        <v>25</v>
      </c>
      <c r="D66" s="1">
        <v>131.80000000000001</v>
      </c>
    </row>
    <row r="67" spans="2:5" x14ac:dyDescent="0.35">
      <c r="B67" s="1" t="s">
        <v>17</v>
      </c>
      <c r="C67" s="3" t="s">
        <v>26</v>
      </c>
      <c r="D67" s="1">
        <v>0</v>
      </c>
    </row>
    <row r="68" spans="2:5" x14ac:dyDescent="0.35">
      <c r="B68" s="1" t="s">
        <v>18</v>
      </c>
      <c r="C68" s="3">
        <v>20</v>
      </c>
      <c r="D68" s="1">
        <v>56.25</v>
      </c>
    </row>
    <row r="69" spans="2:5" x14ac:dyDescent="0.35">
      <c r="B69" s="5" t="s">
        <v>6</v>
      </c>
      <c r="C69" s="4"/>
    </row>
    <row r="70" spans="2:5" x14ac:dyDescent="0.35">
      <c r="B70" s="1" t="s">
        <v>19</v>
      </c>
      <c r="C70" s="3" t="s">
        <v>50</v>
      </c>
      <c r="D70" s="1">
        <v>284.66000000000003</v>
      </c>
    </row>
    <row r="71" spans="2:5" x14ac:dyDescent="0.35">
      <c r="B71" s="1" t="s">
        <v>47</v>
      </c>
      <c r="C71" s="3">
        <v>300</v>
      </c>
      <c r="D71" s="1">
        <v>592.91</v>
      </c>
    </row>
    <row r="72" spans="2:5" x14ac:dyDescent="0.35">
      <c r="B72" s="1" t="s">
        <v>15</v>
      </c>
      <c r="C72" s="3" t="s">
        <v>24</v>
      </c>
      <c r="D72" s="1">
        <v>56.25</v>
      </c>
    </row>
    <row r="73" spans="2:5" x14ac:dyDescent="0.35">
      <c r="B73" s="1"/>
      <c r="C73" s="3"/>
      <c r="D73" s="1"/>
    </row>
    <row r="74" spans="2:5" x14ac:dyDescent="0.35">
      <c r="B74" s="5" t="s">
        <v>39</v>
      </c>
      <c r="C74" s="4"/>
    </row>
    <row r="75" spans="2:5" x14ac:dyDescent="0.35">
      <c r="B75" s="1" t="s">
        <v>48</v>
      </c>
      <c r="C75" s="3">
        <v>100</v>
      </c>
      <c r="D75" s="1">
        <v>59</v>
      </c>
    </row>
    <row r="76" spans="2:5" x14ac:dyDescent="0.35">
      <c r="B76" s="1" t="s">
        <v>23</v>
      </c>
      <c r="C76" s="3" t="s">
        <v>49</v>
      </c>
      <c r="D76" s="1">
        <v>250</v>
      </c>
    </row>
    <row r="77" spans="2:5" x14ac:dyDescent="0.35">
      <c r="D77">
        <f>SUM(D63:D76)</f>
        <v>1898.87</v>
      </c>
    </row>
    <row r="80" spans="2:5" x14ac:dyDescent="0.35">
      <c r="E80" s="6"/>
    </row>
    <row r="81" spans="2:7" x14ac:dyDescent="0.35">
      <c r="E81" s="7" t="s">
        <v>53</v>
      </c>
    </row>
    <row r="82" spans="2:7" x14ac:dyDescent="0.35">
      <c r="E82" s="8"/>
    </row>
    <row r="83" spans="2:7" x14ac:dyDescent="0.35">
      <c r="E83" s="8"/>
    </row>
    <row r="84" spans="2:7" x14ac:dyDescent="0.35">
      <c r="B84" s="9" t="s">
        <v>54</v>
      </c>
      <c r="F84" s="9"/>
      <c r="G84" s="9" t="s">
        <v>61</v>
      </c>
    </row>
    <row r="85" spans="2:7" ht="14.5" customHeight="1" x14ac:dyDescent="0.35">
      <c r="B85" s="16" t="s">
        <v>55</v>
      </c>
      <c r="C85" s="16"/>
      <c r="D85" s="16"/>
      <c r="E85" s="16"/>
      <c r="F85" s="9"/>
      <c r="G85" s="9" t="s">
        <v>62</v>
      </c>
    </row>
    <row r="86" spans="2:7" x14ac:dyDescent="0.35">
      <c r="B86" s="10" t="s">
        <v>56</v>
      </c>
      <c r="F86" s="9"/>
      <c r="G86" s="11" t="s">
        <v>63</v>
      </c>
    </row>
    <row r="87" spans="2:7" x14ac:dyDescent="0.35">
      <c r="B87" s="10"/>
      <c r="F87" s="9"/>
      <c r="G87" s="11"/>
    </row>
    <row r="88" spans="2:7" ht="24.5" customHeight="1" x14ac:dyDescent="0.35">
      <c r="B88" s="16" t="s">
        <v>57</v>
      </c>
      <c r="C88" s="16"/>
      <c r="D88" s="16"/>
      <c r="E88" s="16"/>
      <c r="F88" s="9"/>
      <c r="G88" s="11"/>
    </row>
    <row r="89" spans="2:7" x14ac:dyDescent="0.35">
      <c r="B89" s="10"/>
      <c r="F89" s="9"/>
      <c r="G89" s="11"/>
    </row>
    <row r="90" spans="2:7" ht="45.5" customHeight="1" x14ac:dyDescent="0.35">
      <c r="B90" s="16" t="s">
        <v>58</v>
      </c>
      <c r="C90" s="16"/>
      <c r="D90" s="16"/>
      <c r="E90" s="16"/>
      <c r="F90" s="9"/>
      <c r="G90" s="11"/>
    </row>
    <row r="91" spans="2:7" x14ac:dyDescent="0.35">
      <c r="B91" s="11"/>
      <c r="F91" s="9"/>
      <c r="G91" s="11"/>
    </row>
    <row r="92" spans="2:7" x14ac:dyDescent="0.35">
      <c r="B92" s="11"/>
      <c r="F92" s="9"/>
      <c r="G92" s="11"/>
    </row>
    <row r="93" spans="2:7" x14ac:dyDescent="0.35">
      <c r="F93" s="9"/>
      <c r="G93" s="11"/>
    </row>
    <row r="94" spans="2:7" x14ac:dyDescent="0.35">
      <c r="B94" s="13"/>
      <c r="C94" s="13"/>
      <c r="F94" s="14"/>
      <c r="G94" s="15"/>
    </row>
    <row r="95" spans="2:7" x14ac:dyDescent="0.35">
      <c r="B95" s="11" t="s">
        <v>59</v>
      </c>
      <c r="E95" s="9"/>
      <c r="F95" s="9"/>
      <c r="G95" s="11" t="s">
        <v>64</v>
      </c>
    </row>
    <row r="96" spans="2:7" x14ac:dyDescent="0.35">
      <c r="B96" s="12" t="s">
        <v>60</v>
      </c>
      <c r="E96" s="9"/>
      <c r="F96" s="9"/>
      <c r="G96" s="11" t="s">
        <v>65</v>
      </c>
    </row>
    <row r="97" spans="5:7" x14ac:dyDescent="0.35">
      <c r="E97" s="9"/>
      <c r="F97" s="9"/>
      <c r="G97" s="9"/>
    </row>
  </sheetData>
  <mergeCells count="3">
    <mergeCell ref="B85:E85"/>
    <mergeCell ref="B88:E88"/>
    <mergeCell ref="B90:E9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Sheet1!_Hlk176338313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Arkania</dc:creator>
  <cp:lastModifiedBy>Ana Arkania</cp:lastModifiedBy>
  <dcterms:created xsi:type="dcterms:W3CDTF">2015-06-05T18:17:20Z</dcterms:created>
  <dcterms:modified xsi:type="dcterms:W3CDTF">2025-07-31T09:00:17Z</dcterms:modified>
</cp:coreProperties>
</file>